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435" windowWidth="14700" windowHeight="11835"/>
  </bookViews>
  <sheets>
    <sheet name="Poiste" sheetId="1" r:id="rId1"/>
    <sheet name="Tüdrukute" sheetId="2" r:id="rId2"/>
  </sheets>
  <calcPr calcId="145621"/>
</workbook>
</file>

<file path=xl/calcChain.xml><?xml version="1.0" encoding="utf-8"?>
<calcChain xmlns="http://schemas.openxmlformats.org/spreadsheetml/2006/main">
  <c r="F46" i="2" l="1"/>
  <c r="F45" i="2"/>
  <c r="F44" i="2"/>
  <c r="F43" i="2"/>
  <c r="F42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47" i="2" l="1"/>
  <c r="F48" i="2" s="1"/>
  <c r="F49" i="2" s="1"/>
  <c r="F46" i="1"/>
  <c r="F45" i="1"/>
  <c r="F44" i="1"/>
  <c r="F43" i="1"/>
  <c r="F42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47" i="1" l="1"/>
  <c r="F48" i="1" s="1"/>
  <c r="F49" i="1" s="1"/>
</calcChain>
</file>

<file path=xl/sharedStrings.xml><?xml version="1.0" encoding="utf-8"?>
<sst xmlns="http://schemas.openxmlformats.org/spreadsheetml/2006/main" count="182" uniqueCount="59">
  <si>
    <t>Lisa 2 Hinnapakkumise tabel</t>
  </si>
  <si>
    <t>Nr</t>
  </si>
  <si>
    <t>Nimetus</t>
  </si>
  <si>
    <t>Mü</t>
  </si>
  <si>
    <t>Kogus</t>
  </si>
  <si>
    <t>Hind</t>
  </si>
  <si>
    <t>Summa €</t>
  </si>
  <si>
    <t>Kivist vaheseinte lammutus</t>
  </si>
  <si>
    <t xml:space="preserve">Betoonpõrandate lammutamine ( ruum 113, 114,116, 117) </t>
  </si>
  <si>
    <t>Kipsplaadist seinakatte lammutamine</t>
  </si>
  <si>
    <t>Radiaatorite demontaaž</t>
  </si>
  <si>
    <t>tk</t>
  </si>
  <si>
    <t>Kraanikausi demontaaž</t>
  </si>
  <si>
    <t>WC poti demontaaž</t>
  </si>
  <si>
    <t>Ripplagede lammutamine</t>
  </si>
  <si>
    <r>
      <t>m</t>
    </r>
    <r>
      <rPr>
        <sz val="11"/>
        <color theme="1"/>
        <rFont val="Calibri"/>
        <family val="2"/>
        <charset val="186"/>
      </rPr>
      <t>²</t>
    </r>
  </si>
  <si>
    <t>m²</t>
  </si>
  <si>
    <t>Lammutusmaterjali utiliseerimine</t>
  </si>
  <si>
    <t>kmpl</t>
  </si>
  <si>
    <t>Põranda soojustus 200 mm</t>
  </si>
  <si>
    <t>Põrandaaluse täite eemaldamine</t>
  </si>
  <si>
    <r>
      <t>m</t>
    </r>
    <r>
      <rPr>
        <sz val="11"/>
        <color theme="1"/>
        <rFont val="Calibri"/>
        <family val="2"/>
        <charset val="186"/>
      </rPr>
      <t>³</t>
    </r>
  </si>
  <si>
    <t xml:space="preserve">Vaheseina ehitus </t>
  </si>
  <si>
    <t>Seinte- põrandate hüdroisolatsioon</t>
  </si>
  <si>
    <t>Põrandate plaatimine</t>
  </si>
  <si>
    <t>Seinte plaatimine</t>
  </si>
  <si>
    <t>Keraamiliste plaatide eemaldamine seinalt</t>
  </si>
  <si>
    <t>Ripplae paigaldamine</t>
  </si>
  <si>
    <t>Kanalisatsioonitorustiku ümberehitamine</t>
  </si>
  <si>
    <t>Veetorustiku ümberehitamine</t>
  </si>
  <si>
    <t>Soojatorustiku ümberehitamine, segamissõlm</t>
  </si>
  <si>
    <t>Ventilatsioonitorustiku ümberehitamine</t>
  </si>
  <si>
    <t>Dušinurga seina paigaldus</t>
  </si>
  <si>
    <t>WC poti paigaldus</t>
  </si>
  <si>
    <t>Kraanikausi paigaldus</t>
  </si>
  <si>
    <t>Kraanikausi segisti paigaldus</t>
  </si>
  <si>
    <t>Peeglite paigaldus</t>
  </si>
  <si>
    <t>Betoonpõrand armatuurvõrgul koos küttetorustiku paigaldusega, trappidega</t>
  </si>
  <si>
    <t>Ripplaevalgustite paigaldus</t>
  </si>
  <si>
    <t>Paberihoidjate, nagide, seebidosaatorite, WC poti harjade paigaldus</t>
  </si>
  <si>
    <t>Akna- ja uksepõskede viimistlus</t>
  </si>
  <si>
    <t>m</t>
  </si>
  <si>
    <t>Aknalaua paigaldus</t>
  </si>
  <si>
    <t>Siseuste eemaldamine</t>
  </si>
  <si>
    <t>Niiskuskindla siseukse paigaldus</t>
  </si>
  <si>
    <t>Pesuruumid, WC-d</t>
  </si>
  <si>
    <t>Riietusruumid, eesruumid</t>
  </si>
  <si>
    <t>Ripplagede eemaldus</t>
  </si>
  <si>
    <t>Seinte värvimine koos pinna ettevalmistustöödega</t>
  </si>
  <si>
    <t>Ripplae paigaldus</t>
  </si>
  <si>
    <t>Ripplae valgustite paigaldus</t>
  </si>
  <si>
    <t>Piirdeliistude asendamine</t>
  </si>
  <si>
    <t>Kokku</t>
  </si>
  <si>
    <t>Käibemaks 20%</t>
  </si>
  <si>
    <t>Maksumus kokku</t>
  </si>
  <si>
    <t>Seinte katmine niiskuskindla kipsplaadiga</t>
  </si>
  <si>
    <t>Oskar Lutsu Palamuse Gümnaasiumi võimla duširuumide nr 111, 112, 113 ümberehitus</t>
  </si>
  <si>
    <t>Oskar Lutsu Palamuse Gümnaasiumi võimla duširuumide nr 116, 117, 118 ümberehitus</t>
  </si>
  <si>
    <t>Dušisegistite paigaldus (termostaat)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</si>
</sst>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1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/>
    </xf>
    <xf numFmtId="2" fontId="3" fillId="0" borderId="1" xfId="1" applyNumberFormat="1" applyFont="1" applyFill="1" applyBorder="1" applyAlignment="1" applyProtection="1">
      <alignment horizontal="right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2" fontId="3" fillId="0" borderId="3" xfId="1" applyNumberFormat="1" applyFont="1" applyFill="1" applyBorder="1" applyAlignment="1" applyProtection="1">
      <alignment horizontal="right"/>
    </xf>
    <xf numFmtId="2" fontId="4" fillId="0" borderId="3" xfId="1" applyNumberFormat="1" applyFont="1" applyFill="1" applyBorder="1" applyAlignment="1" applyProtection="1">
      <alignment horizontal="right"/>
    </xf>
    <xf numFmtId="3" fontId="3" fillId="0" borderId="2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right"/>
    </xf>
    <xf numFmtId="0" fontId="0" fillId="0" borderId="4" xfId="0" applyBorder="1"/>
    <xf numFmtId="0" fontId="4" fillId="0" borderId="4" xfId="0" applyFont="1" applyBorder="1" applyAlignment="1">
      <alignment horizontal="left"/>
    </xf>
    <xf numFmtId="0" fontId="5" fillId="0" borderId="4" xfId="0" applyFont="1" applyBorder="1"/>
    <xf numFmtId="0" fontId="4" fillId="0" borderId="4" xfId="0" applyFont="1" applyFill="1" applyBorder="1" applyAlignment="1">
      <alignment horizontal="left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horizontal="right"/>
    </xf>
    <xf numFmtId="0" fontId="0" fillId="0" borderId="4" xfId="0" applyFill="1" applyBorder="1" applyAlignment="1">
      <alignment wrapText="1"/>
    </xf>
    <xf numFmtId="0" fontId="0" fillId="0" borderId="4" xfId="0" applyFill="1" applyBorder="1"/>
    <xf numFmtId="0" fontId="2" fillId="0" borderId="0" xfId="0" applyFont="1"/>
    <xf numFmtId="0" fontId="0" fillId="0" borderId="7" xfId="0" applyFill="1" applyBorder="1" applyAlignment="1">
      <alignment horizontal="right"/>
    </xf>
    <xf numFmtId="0" fontId="0" fillId="0" borderId="0" xfId="0" applyBorder="1"/>
    <xf numFmtId="0" fontId="2" fillId="0" borderId="6" xfId="0" applyFont="1" applyFill="1" applyBorder="1"/>
    <xf numFmtId="3" fontId="0" fillId="0" borderId="4" xfId="0" applyNumberFormat="1" applyBorder="1"/>
    <xf numFmtId="0" fontId="4" fillId="0" borderId="3" xfId="0" applyFont="1" applyBorder="1" applyAlignment="1">
      <alignment horizontal="left"/>
    </xf>
    <xf numFmtId="0" fontId="0" fillId="0" borderId="8" xfId="0" applyBorder="1"/>
    <xf numFmtId="0" fontId="0" fillId="0" borderId="8" xfId="0" applyFill="1" applyBorder="1"/>
    <xf numFmtId="2" fontId="4" fillId="0" borderId="9" xfId="1" applyNumberFormat="1" applyFont="1" applyFill="1" applyBorder="1" applyAlignment="1" applyProtection="1">
      <alignment horizontal="right"/>
    </xf>
    <xf numFmtId="0" fontId="0" fillId="0" borderId="10" xfId="0" applyBorder="1"/>
  </cellXfs>
  <cellStyles count="2">
    <cellStyle name="Normaallaad" xfId="0" builtinId="0"/>
    <cellStyle name="Valu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arkvarakomplekti Office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28" workbookViewId="0">
      <selection activeCell="B34" sqref="B34"/>
    </sheetView>
  </sheetViews>
  <sheetFormatPr defaultRowHeight="15" x14ac:dyDescent="0.25"/>
  <cols>
    <col min="1" max="1" width="6.140625" customWidth="1"/>
    <col min="2" max="2" width="50.28515625" customWidth="1"/>
    <col min="6" max="6" width="10.7109375" customWidth="1"/>
  </cols>
  <sheetData>
    <row r="1" spans="1:6" x14ac:dyDescent="0.25">
      <c r="A1" t="s">
        <v>0</v>
      </c>
    </row>
    <row r="3" spans="1:6" x14ac:dyDescent="0.25">
      <c r="A3" s="20" t="s">
        <v>57</v>
      </c>
      <c r="B3" s="20"/>
      <c r="C3" s="20"/>
    </row>
    <row r="5" spans="1:6" ht="15.75" thickBot="1" x14ac:dyDescent="0.3">
      <c r="A5" s="1" t="s">
        <v>1</v>
      </c>
      <c r="B5" s="1" t="s">
        <v>2</v>
      </c>
      <c r="C5" s="1" t="s">
        <v>3</v>
      </c>
      <c r="D5" s="1" t="s">
        <v>4</v>
      </c>
      <c r="E5" s="2" t="s">
        <v>5</v>
      </c>
      <c r="F5" s="9" t="s">
        <v>6</v>
      </c>
    </row>
    <row r="6" spans="1:6" ht="15.75" thickTop="1" x14ac:dyDescent="0.25">
      <c r="A6" s="3"/>
      <c r="B6" s="4" t="s">
        <v>45</v>
      </c>
      <c r="C6" s="3"/>
      <c r="E6" s="7"/>
      <c r="F6" s="10"/>
    </row>
    <row r="7" spans="1:6" x14ac:dyDescent="0.25">
      <c r="A7" s="5"/>
      <c r="B7" s="6" t="s">
        <v>7</v>
      </c>
      <c r="C7" s="25" t="s">
        <v>16</v>
      </c>
      <c r="D7" s="12">
        <v>7.2</v>
      </c>
      <c r="E7" s="28"/>
      <c r="F7" s="11">
        <f>D7*E7</f>
        <v>0</v>
      </c>
    </row>
    <row r="8" spans="1:6" x14ac:dyDescent="0.25">
      <c r="A8" s="12"/>
      <c r="B8" s="13" t="s">
        <v>8</v>
      </c>
      <c r="C8" s="26" t="s">
        <v>16</v>
      </c>
      <c r="D8" s="12">
        <v>10.1</v>
      </c>
      <c r="E8" s="29"/>
      <c r="F8" s="12">
        <f t="shared" ref="F8:F46" si="0">D8*E8</f>
        <v>0</v>
      </c>
    </row>
    <row r="9" spans="1:6" x14ac:dyDescent="0.25">
      <c r="A9" s="12"/>
      <c r="B9" s="13" t="s">
        <v>20</v>
      </c>
      <c r="C9" s="26" t="s">
        <v>21</v>
      </c>
      <c r="D9" s="12">
        <v>2</v>
      </c>
      <c r="E9" s="29"/>
      <c r="F9" s="12">
        <f t="shared" si="0"/>
        <v>0</v>
      </c>
    </row>
    <row r="10" spans="1:6" x14ac:dyDescent="0.25">
      <c r="A10" s="12"/>
      <c r="B10" s="12" t="s">
        <v>9</v>
      </c>
      <c r="C10" s="26" t="s">
        <v>16</v>
      </c>
      <c r="D10" s="12">
        <v>12.8</v>
      </c>
      <c r="E10" s="29"/>
      <c r="F10" s="12">
        <f t="shared" si="0"/>
        <v>0</v>
      </c>
    </row>
    <row r="11" spans="1:6" x14ac:dyDescent="0.25">
      <c r="A11" s="12"/>
      <c r="B11" s="15" t="s">
        <v>26</v>
      </c>
      <c r="C11" s="26" t="s">
        <v>16</v>
      </c>
      <c r="D11" s="12">
        <v>19.899999999999999</v>
      </c>
      <c r="E11" s="29"/>
      <c r="F11" s="12">
        <f t="shared" si="0"/>
        <v>0</v>
      </c>
    </row>
    <row r="12" spans="1:6" x14ac:dyDescent="0.25">
      <c r="A12" s="12"/>
      <c r="B12" s="12" t="s">
        <v>10</v>
      </c>
      <c r="C12" s="26" t="s">
        <v>11</v>
      </c>
      <c r="D12" s="12">
        <v>2</v>
      </c>
      <c r="E12" s="29"/>
      <c r="F12" s="12">
        <f t="shared" si="0"/>
        <v>0</v>
      </c>
    </row>
    <row r="13" spans="1:6" x14ac:dyDescent="0.25">
      <c r="A13" s="12"/>
      <c r="B13" s="12" t="s">
        <v>12</v>
      </c>
      <c r="C13" s="26" t="s">
        <v>11</v>
      </c>
      <c r="D13" s="12">
        <v>2</v>
      </c>
      <c r="E13" s="29"/>
      <c r="F13" s="12">
        <f t="shared" si="0"/>
        <v>0</v>
      </c>
    </row>
    <row r="14" spans="1:6" x14ac:dyDescent="0.25">
      <c r="A14" s="12"/>
      <c r="B14" s="12" t="s">
        <v>13</v>
      </c>
      <c r="C14" s="26" t="s">
        <v>11</v>
      </c>
      <c r="D14" s="12">
        <v>1</v>
      </c>
      <c r="E14" s="29"/>
      <c r="F14" s="12">
        <f t="shared" si="0"/>
        <v>0</v>
      </c>
    </row>
    <row r="15" spans="1:6" x14ac:dyDescent="0.25">
      <c r="A15" s="12"/>
      <c r="B15" s="12" t="s">
        <v>14</v>
      </c>
      <c r="C15" s="26" t="s">
        <v>15</v>
      </c>
      <c r="D15" s="12">
        <v>9.1</v>
      </c>
      <c r="E15" s="29"/>
      <c r="F15" s="12">
        <f t="shared" si="0"/>
        <v>0</v>
      </c>
    </row>
    <row r="16" spans="1:6" x14ac:dyDescent="0.25">
      <c r="A16" s="12"/>
      <c r="B16" s="12" t="s">
        <v>43</v>
      </c>
      <c r="C16" s="26" t="s">
        <v>16</v>
      </c>
      <c r="D16" s="12">
        <v>1.68</v>
      </c>
      <c r="E16" s="29"/>
      <c r="F16" s="12">
        <f t="shared" si="0"/>
        <v>0</v>
      </c>
    </row>
    <row r="17" spans="1:6" x14ac:dyDescent="0.25">
      <c r="A17" s="12"/>
      <c r="B17" s="12" t="s">
        <v>17</v>
      </c>
      <c r="C17" s="26" t="s">
        <v>18</v>
      </c>
      <c r="D17" s="12"/>
      <c r="E17" s="29"/>
      <c r="F17" s="12">
        <f t="shared" si="0"/>
        <v>0</v>
      </c>
    </row>
    <row r="18" spans="1:6" x14ac:dyDescent="0.25">
      <c r="A18" s="12"/>
      <c r="B18" s="12" t="s">
        <v>19</v>
      </c>
      <c r="C18" s="26" t="s">
        <v>15</v>
      </c>
      <c r="D18" s="12">
        <v>10.1</v>
      </c>
      <c r="E18" s="29"/>
      <c r="F18" s="12">
        <f t="shared" si="0"/>
        <v>0</v>
      </c>
    </row>
    <row r="19" spans="1:6" ht="30" x14ac:dyDescent="0.25">
      <c r="A19" s="12"/>
      <c r="B19" s="16" t="s">
        <v>37</v>
      </c>
      <c r="C19" s="26" t="s">
        <v>15</v>
      </c>
      <c r="D19" s="12">
        <v>10.1</v>
      </c>
      <c r="E19" s="29"/>
      <c r="F19" s="12">
        <f t="shared" si="0"/>
        <v>0</v>
      </c>
    </row>
    <row r="20" spans="1:6" x14ac:dyDescent="0.25">
      <c r="A20" s="12"/>
      <c r="B20" s="12" t="s">
        <v>22</v>
      </c>
      <c r="C20" s="26" t="s">
        <v>16</v>
      </c>
      <c r="D20" s="12">
        <v>6.3</v>
      </c>
      <c r="E20" s="29"/>
      <c r="F20" s="12">
        <f t="shared" si="0"/>
        <v>0</v>
      </c>
    </row>
    <row r="21" spans="1:6" x14ac:dyDescent="0.25">
      <c r="A21" s="12"/>
      <c r="B21" s="12" t="s">
        <v>55</v>
      </c>
      <c r="C21" s="26" t="s">
        <v>16</v>
      </c>
      <c r="D21" s="12">
        <v>12.8</v>
      </c>
      <c r="E21" s="29"/>
      <c r="F21" s="12">
        <f t="shared" si="0"/>
        <v>0</v>
      </c>
    </row>
    <row r="22" spans="1:6" x14ac:dyDescent="0.25">
      <c r="A22" s="12"/>
      <c r="B22" s="12" t="s">
        <v>23</v>
      </c>
      <c r="C22" s="26" t="s">
        <v>16</v>
      </c>
      <c r="D22" s="12">
        <v>25</v>
      </c>
      <c r="E22" s="29"/>
      <c r="F22" s="12">
        <f t="shared" si="0"/>
        <v>0</v>
      </c>
    </row>
    <row r="23" spans="1:6" x14ac:dyDescent="0.25">
      <c r="A23" s="12"/>
      <c r="B23" s="12" t="s">
        <v>24</v>
      </c>
      <c r="C23" s="26" t="s">
        <v>16</v>
      </c>
      <c r="D23" s="12">
        <v>9.8000000000000007</v>
      </c>
      <c r="E23" s="29"/>
      <c r="F23" s="12">
        <f t="shared" si="0"/>
        <v>0</v>
      </c>
    </row>
    <row r="24" spans="1:6" x14ac:dyDescent="0.25">
      <c r="A24" s="12"/>
      <c r="B24" s="12" t="s">
        <v>25</v>
      </c>
      <c r="C24" s="26" t="s">
        <v>16</v>
      </c>
      <c r="D24" s="12">
        <v>38</v>
      </c>
      <c r="E24" s="29"/>
      <c r="F24" s="12">
        <f t="shared" si="0"/>
        <v>0</v>
      </c>
    </row>
    <row r="25" spans="1:6" x14ac:dyDescent="0.25">
      <c r="A25" s="12"/>
      <c r="B25" s="12" t="s">
        <v>44</v>
      </c>
      <c r="C25" s="26" t="s">
        <v>16</v>
      </c>
      <c r="D25" s="12">
        <v>1.68</v>
      </c>
      <c r="E25" s="29"/>
      <c r="F25" s="12">
        <f t="shared" si="0"/>
        <v>0</v>
      </c>
    </row>
    <row r="26" spans="1:6" x14ac:dyDescent="0.25">
      <c r="A26" s="12"/>
      <c r="B26" s="12" t="s">
        <v>40</v>
      </c>
      <c r="C26" s="26" t="s">
        <v>41</v>
      </c>
      <c r="D26" s="12">
        <v>14</v>
      </c>
      <c r="E26" s="29"/>
      <c r="F26" s="12">
        <f t="shared" si="0"/>
        <v>0</v>
      </c>
    </row>
    <row r="27" spans="1:6" x14ac:dyDescent="0.25">
      <c r="A27" s="12"/>
      <c r="B27" s="12" t="s">
        <v>42</v>
      </c>
      <c r="C27" s="26" t="s">
        <v>41</v>
      </c>
      <c r="D27" s="12">
        <v>2.7</v>
      </c>
      <c r="E27" s="29"/>
      <c r="F27" s="12">
        <f t="shared" si="0"/>
        <v>0</v>
      </c>
    </row>
    <row r="28" spans="1:6" x14ac:dyDescent="0.25">
      <c r="A28" s="12"/>
      <c r="B28" s="12" t="s">
        <v>27</v>
      </c>
      <c r="C28" s="26" t="s">
        <v>16</v>
      </c>
      <c r="D28" s="12">
        <v>9.4</v>
      </c>
      <c r="E28" s="29"/>
      <c r="F28" s="12">
        <f t="shared" si="0"/>
        <v>0</v>
      </c>
    </row>
    <row r="29" spans="1:6" x14ac:dyDescent="0.25">
      <c r="A29" s="12"/>
      <c r="B29" s="12" t="s">
        <v>28</v>
      </c>
      <c r="C29" s="26" t="s">
        <v>18</v>
      </c>
      <c r="D29" s="12">
        <v>1</v>
      </c>
      <c r="E29" s="29"/>
      <c r="F29" s="12">
        <f t="shared" si="0"/>
        <v>0</v>
      </c>
    </row>
    <row r="30" spans="1:6" x14ac:dyDescent="0.25">
      <c r="A30" s="12"/>
      <c r="B30" s="12" t="s">
        <v>29</v>
      </c>
      <c r="C30" s="26" t="s">
        <v>18</v>
      </c>
      <c r="D30" s="12">
        <v>1</v>
      </c>
      <c r="E30" s="29"/>
      <c r="F30" s="12">
        <f t="shared" si="0"/>
        <v>0</v>
      </c>
    </row>
    <row r="31" spans="1:6" x14ac:dyDescent="0.25">
      <c r="A31" s="12"/>
      <c r="B31" s="12" t="s">
        <v>30</v>
      </c>
      <c r="C31" s="26" t="s">
        <v>18</v>
      </c>
      <c r="D31" s="12">
        <v>1</v>
      </c>
      <c r="E31" s="29"/>
      <c r="F31" s="12">
        <f t="shared" si="0"/>
        <v>0</v>
      </c>
    </row>
    <row r="32" spans="1:6" x14ac:dyDescent="0.25">
      <c r="A32" s="12"/>
      <c r="B32" s="12" t="s">
        <v>31</v>
      </c>
      <c r="C32" s="26" t="s">
        <v>18</v>
      </c>
      <c r="D32" s="12">
        <v>1</v>
      </c>
      <c r="E32" s="29"/>
      <c r="F32" s="12">
        <f t="shared" si="0"/>
        <v>0</v>
      </c>
    </row>
    <row r="33" spans="1:6" x14ac:dyDescent="0.25">
      <c r="A33" s="12"/>
      <c r="B33" s="12" t="s">
        <v>32</v>
      </c>
      <c r="C33" s="26" t="s">
        <v>11</v>
      </c>
      <c r="D33" s="12">
        <v>1</v>
      </c>
      <c r="E33" s="29"/>
      <c r="F33" s="12">
        <f t="shared" si="0"/>
        <v>0</v>
      </c>
    </row>
    <row r="34" spans="1:6" x14ac:dyDescent="0.25">
      <c r="A34" s="12"/>
      <c r="B34" s="12" t="s">
        <v>58</v>
      </c>
      <c r="C34" s="26" t="s">
        <v>11</v>
      </c>
      <c r="D34" s="12">
        <v>5</v>
      </c>
      <c r="E34" s="29"/>
      <c r="F34" s="12">
        <f t="shared" si="0"/>
        <v>0</v>
      </c>
    </row>
    <row r="35" spans="1:6" x14ac:dyDescent="0.25">
      <c r="A35" s="12"/>
      <c r="B35" s="12" t="s">
        <v>33</v>
      </c>
      <c r="C35" s="26" t="s">
        <v>11</v>
      </c>
      <c r="D35" s="12">
        <v>1</v>
      </c>
      <c r="E35" s="29"/>
      <c r="F35" s="12">
        <f t="shared" si="0"/>
        <v>0</v>
      </c>
    </row>
    <row r="36" spans="1:6" x14ac:dyDescent="0.25">
      <c r="A36" s="12"/>
      <c r="B36" s="12" t="s">
        <v>34</v>
      </c>
      <c r="C36" s="26" t="s">
        <v>11</v>
      </c>
      <c r="D36" s="12">
        <v>1</v>
      </c>
      <c r="E36" s="29"/>
      <c r="F36" s="12">
        <f t="shared" si="0"/>
        <v>0</v>
      </c>
    </row>
    <row r="37" spans="1:6" x14ac:dyDescent="0.25">
      <c r="A37" s="12"/>
      <c r="B37" s="12" t="s">
        <v>35</v>
      </c>
      <c r="C37" s="26" t="s">
        <v>11</v>
      </c>
      <c r="D37" s="12">
        <v>1</v>
      </c>
      <c r="E37" s="29"/>
      <c r="F37" s="12">
        <f t="shared" si="0"/>
        <v>0</v>
      </c>
    </row>
    <row r="38" spans="1:6" x14ac:dyDescent="0.25">
      <c r="A38" s="12"/>
      <c r="B38" s="12" t="s">
        <v>36</v>
      </c>
      <c r="C38" s="26" t="s">
        <v>11</v>
      </c>
      <c r="D38" s="12">
        <v>1</v>
      </c>
      <c r="E38" s="29"/>
      <c r="F38" s="12">
        <f t="shared" si="0"/>
        <v>0</v>
      </c>
    </row>
    <row r="39" spans="1:6" x14ac:dyDescent="0.25">
      <c r="A39" s="12"/>
      <c r="B39" s="12" t="s">
        <v>38</v>
      </c>
      <c r="C39" s="26" t="s">
        <v>11</v>
      </c>
      <c r="D39" s="12">
        <v>2</v>
      </c>
      <c r="E39" s="29"/>
      <c r="F39" s="12">
        <f t="shared" si="0"/>
        <v>0</v>
      </c>
    </row>
    <row r="40" spans="1:6" ht="30" x14ac:dyDescent="0.25">
      <c r="A40" s="12"/>
      <c r="B40" s="18" t="s">
        <v>39</v>
      </c>
      <c r="C40" s="27" t="s">
        <v>18</v>
      </c>
      <c r="D40" s="12">
        <v>1</v>
      </c>
      <c r="E40" s="29"/>
      <c r="F40" s="12">
        <f t="shared" si="0"/>
        <v>0</v>
      </c>
    </row>
    <row r="41" spans="1:6" x14ac:dyDescent="0.25">
      <c r="B41" s="23" t="s">
        <v>46</v>
      </c>
      <c r="D41" s="12"/>
    </row>
    <row r="42" spans="1:6" x14ac:dyDescent="0.25">
      <c r="A42" s="12"/>
      <c r="B42" s="19" t="s">
        <v>47</v>
      </c>
      <c r="C42" s="26" t="s">
        <v>16</v>
      </c>
      <c r="D42" s="12">
        <v>10.7</v>
      </c>
      <c r="E42" s="29"/>
      <c r="F42" s="12">
        <f t="shared" si="0"/>
        <v>0</v>
      </c>
    </row>
    <row r="43" spans="1:6" x14ac:dyDescent="0.25">
      <c r="A43" s="12"/>
      <c r="B43" s="19" t="s">
        <v>48</v>
      </c>
      <c r="C43" s="26" t="s">
        <v>16</v>
      </c>
      <c r="D43" s="12">
        <v>31</v>
      </c>
      <c r="E43" s="29"/>
      <c r="F43" s="12">
        <f t="shared" si="0"/>
        <v>0</v>
      </c>
    </row>
    <row r="44" spans="1:6" x14ac:dyDescent="0.25">
      <c r="A44" s="12"/>
      <c r="B44" s="19" t="s">
        <v>49</v>
      </c>
      <c r="C44" s="26" t="s">
        <v>16</v>
      </c>
      <c r="D44" s="12">
        <v>10.7</v>
      </c>
      <c r="E44" s="29"/>
      <c r="F44" s="12">
        <f t="shared" si="0"/>
        <v>0</v>
      </c>
    </row>
    <row r="45" spans="1:6" x14ac:dyDescent="0.25">
      <c r="A45" s="12"/>
      <c r="B45" s="19" t="s">
        <v>50</v>
      </c>
      <c r="C45" s="26" t="s">
        <v>11</v>
      </c>
      <c r="D45" s="12">
        <v>2</v>
      </c>
      <c r="E45" s="29"/>
      <c r="F45" s="12">
        <f t="shared" si="0"/>
        <v>0</v>
      </c>
    </row>
    <row r="46" spans="1:6" x14ac:dyDescent="0.25">
      <c r="A46" s="12"/>
      <c r="B46" s="19" t="s">
        <v>51</v>
      </c>
      <c r="C46" s="26" t="s">
        <v>18</v>
      </c>
      <c r="D46" s="12">
        <v>1</v>
      </c>
      <c r="E46" s="29"/>
      <c r="F46" s="12">
        <f t="shared" si="0"/>
        <v>0</v>
      </c>
    </row>
    <row r="47" spans="1:6" x14ac:dyDescent="0.25">
      <c r="A47" s="22"/>
      <c r="B47" s="21" t="s">
        <v>52</v>
      </c>
      <c r="C47" s="26"/>
      <c r="D47" s="12"/>
      <c r="E47" s="29"/>
      <c r="F47" s="24">
        <f>SUM(F7:F46)</f>
        <v>0</v>
      </c>
    </row>
    <row r="48" spans="1:6" x14ac:dyDescent="0.25">
      <c r="A48" s="22"/>
      <c r="B48" s="21" t="s">
        <v>53</v>
      </c>
      <c r="C48" s="26"/>
      <c r="D48" s="12"/>
      <c r="E48" s="29"/>
      <c r="F48" s="12">
        <f>F47*0.2</f>
        <v>0</v>
      </c>
    </row>
    <row r="49" spans="1:6" x14ac:dyDescent="0.25">
      <c r="A49" s="22"/>
      <c r="B49" s="21" t="s">
        <v>54</v>
      </c>
      <c r="C49" s="26"/>
      <c r="D49" s="12"/>
      <c r="E49" s="29"/>
      <c r="F49" s="24">
        <f>SUM(F47:F48)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28" workbookViewId="0">
      <selection activeCell="B34" sqref="B34"/>
    </sheetView>
  </sheetViews>
  <sheetFormatPr defaultRowHeight="15" x14ac:dyDescent="0.25"/>
  <cols>
    <col min="1" max="1" width="5.5703125" customWidth="1"/>
    <col min="2" max="2" width="44.85546875" customWidth="1"/>
    <col min="3" max="4" width="6.7109375" customWidth="1"/>
  </cols>
  <sheetData>
    <row r="1" spans="1:6" x14ac:dyDescent="0.25">
      <c r="A1" t="s">
        <v>0</v>
      </c>
    </row>
    <row r="3" spans="1:6" x14ac:dyDescent="0.25">
      <c r="A3" s="20" t="s">
        <v>56</v>
      </c>
      <c r="B3" s="20"/>
      <c r="C3" s="20"/>
    </row>
    <row r="5" spans="1:6" ht="15.75" thickBot="1" x14ac:dyDescent="0.3">
      <c r="A5" s="1" t="s">
        <v>1</v>
      </c>
      <c r="B5" s="1" t="s">
        <v>2</v>
      </c>
      <c r="C5" s="1" t="s">
        <v>3</v>
      </c>
      <c r="D5" s="1" t="s">
        <v>4</v>
      </c>
      <c r="E5" s="2" t="s">
        <v>5</v>
      </c>
      <c r="F5" s="9" t="s">
        <v>6</v>
      </c>
    </row>
    <row r="6" spans="1:6" ht="15.75" thickTop="1" x14ac:dyDescent="0.25">
      <c r="A6" s="3"/>
      <c r="B6" s="4" t="s">
        <v>45</v>
      </c>
      <c r="C6" s="3"/>
      <c r="D6" s="3"/>
      <c r="E6" s="7"/>
      <c r="F6" s="10"/>
    </row>
    <row r="7" spans="1:6" x14ac:dyDescent="0.25">
      <c r="A7" s="5"/>
      <c r="B7" s="6" t="s">
        <v>7</v>
      </c>
      <c r="C7" s="6" t="s">
        <v>16</v>
      </c>
      <c r="D7" s="17">
        <v>7.3</v>
      </c>
      <c r="E7" s="8"/>
      <c r="F7" s="11">
        <f>D7*E7</f>
        <v>0</v>
      </c>
    </row>
    <row r="8" spans="1:6" x14ac:dyDescent="0.25">
      <c r="A8" s="12"/>
      <c r="B8" s="13" t="s">
        <v>8</v>
      </c>
      <c r="C8" s="12" t="s">
        <v>16</v>
      </c>
      <c r="D8" s="14">
        <v>11.9</v>
      </c>
      <c r="E8" s="12"/>
      <c r="F8" s="12">
        <f t="shared" ref="F8:F46" si="0">D8*E8</f>
        <v>0</v>
      </c>
    </row>
    <row r="9" spans="1:6" x14ac:dyDescent="0.25">
      <c r="A9" s="12"/>
      <c r="B9" s="13" t="s">
        <v>20</v>
      </c>
      <c r="C9" s="12" t="s">
        <v>21</v>
      </c>
      <c r="D9" s="14">
        <v>2.2000000000000002</v>
      </c>
      <c r="E9" s="12"/>
      <c r="F9" s="12">
        <f t="shared" si="0"/>
        <v>0</v>
      </c>
    </row>
    <row r="10" spans="1:6" x14ac:dyDescent="0.25">
      <c r="A10" s="12"/>
      <c r="B10" s="12" t="s">
        <v>9</v>
      </c>
      <c r="C10" s="12" t="s">
        <v>16</v>
      </c>
      <c r="D10" s="12">
        <v>12.7</v>
      </c>
      <c r="E10" s="12"/>
      <c r="F10" s="12">
        <f t="shared" si="0"/>
        <v>0</v>
      </c>
    </row>
    <row r="11" spans="1:6" x14ac:dyDescent="0.25">
      <c r="A11" s="12"/>
      <c r="B11" s="15" t="s">
        <v>26</v>
      </c>
      <c r="C11" s="12" t="s">
        <v>16</v>
      </c>
      <c r="D11" s="12">
        <v>16</v>
      </c>
      <c r="E11" s="12"/>
      <c r="F11" s="12">
        <f t="shared" si="0"/>
        <v>0</v>
      </c>
    </row>
    <row r="12" spans="1:6" x14ac:dyDescent="0.25">
      <c r="A12" s="12"/>
      <c r="B12" s="12" t="s">
        <v>10</v>
      </c>
      <c r="C12" s="12" t="s">
        <v>11</v>
      </c>
      <c r="D12" s="12">
        <v>2</v>
      </c>
      <c r="E12" s="12"/>
      <c r="F12" s="12">
        <f t="shared" si="0"/>
        <v>0</v>
      </c>
    </row>
    <row r="13" spans="1:6" x14ac:dyDescent="0.25">
      <c r="A13" s="12"/>
      <c r="B13" s="12" t="s">
        <v>12</v>
      </c>
      <c r="C13" s="12" t="s">
        <v>11</v>
      </c>
      <c r="D13" s="12">
        <v>2</v>
      </c>
      <c r="E13" s="12"/>
      <c r="F13" s="12">
        <f t="shared" si="0"/>
        <v>0</v>
      </c>
    </row>
    <row r="14" spans="1:6" x14ac:dyDescent="0.25">
      <c r="A14" s="12"/>
      <c r="B14" s="12" t="s">
        <v>13</v>
      </c>
      <c r="C14" s="12" t="s">
        <v>11</v>
      </c>
      <c r="D14" s="12">
        <v>1</v>
      </c>
      <c r="E14" s="12"/>
      <c r="F14" s="12">
        <f t="shared" si="0"/>
        <v>0</v>
      </c>
    </row>
    <row r="15" spans="1:6" x14ac:dyDescent="0.25">
      <c r="A15" s="12"/>
      <c r="B15" s="12" t="s">
        <v>14</v>
      </c>
      <c r="C15" s="12" t="s">
        <v>15</v>
      </c>
      <c r="D15" s="12">
        <v>8.7999999999999989</v>
      </c>
      <c r="E15" s="12"/>
      <c r="F15" s="12">
        <f t="shared" si="0"/>
        <v>0</v>
      </c>
    </row>
    <row r="16" spans="1:6" x14ac:dyDescent="0.25">
      <c r="A16" s="12"/>
      <c r="B16" s="12" t="s">
        <v>43</v>
      </c>
      <c r="C16" s="12" t="s">
        <v>16</v>
      </c>
      <c r="D16" s="12">
        <v>1.68</v>
      </c>
      <c r="E16" s="12"/>
      <c r="F16" s="12">
        <f t="shared" si="0"/>
        <v>0</v>
      </c>
    </row>
    <row r="17" spans="1:6" x14ac:dyDescent="0.25">
      <c r="A17" s="12"/>
      <c r="B17" s="12" t="s">
        <v>17</v>
      </c>
      <c r="C17" s="12" t="s">
        <v>18</v>
      </c>
      <c r="D17" s="12">
        <v>1</v>
      </c>
      <c r="E17" s="12"/>
      <c r="F17" s="12">
        <f t="shared" si="0"/>
        <v>0</v>
      </c>
    </row>
    <row r="18" spans="1:6" x14ac:dyDescent="0.25">
      <c r="A18" s="12"/>
      <c r="B18" s="12" t="s">
        <v>19</v>
      </c>
      <c r="C18" s="12" t="s">
        <v>15</v>
      </c>
      <c r="D18" s="12">
        <v>11.9</v>
      </c>
      <c r="E18" s="12"/>
      <c r="F18" s="12">
        <f t="shared" si="0"/>
        <v>0</v>
      </c>
    </row>
    <row r="19" spans="1:6" ht="29.25" customHeight="1" x14ac:dyDescent="0.25">
      <c r="A19" s="12"/>
      <c r="B19" s="16" t="s">
        <v>37</v>
      </c>
      <c r="C19" s="12" t="s">
        <v>15</v>
      </c>
      <c r="D19" s="12">
        <v>11.9</v>
      </c>
      <c r="E19" s="12"/>
      <c r="F19" s="12">
        <f t="shared" si="0"/>
        <v>0</v>
      </c>
    </row>
    <row r="20" spans="1:6" x14ac:dyDescent="0.25">
      <c r="A20" s="12"/>
      <c r="B20" s="12" t="s">
        <v>22</v>
      </c>
      <c r="C20" s="12" t="s">
        <v>16</v>
      </c>
      <c r="D20" s="12">
        <v>6.0000000000000009</v>
      </c>
      <c r="E20" s="12"/>
      <c r="F20" s="12">
        <f t="shared" si="0"/>
        <v>0</v>
      </c>
    </row>
    <row r="21" spans="1:6" x14ac:dyDescent="0.25">
      <c r="A21" s="12"/>
      <c r="B21" s="12" t="s">
        <v>55</v>
      </c>
      <c r="C21" s="12" t="s">
        <v>16</v>
      </c>
      <c r="D21" s="12">
        <v>12.7</v>
      </c>
      <c r="E21" s="12"/>
      <c r="F21" s="12">
        <f t="shared" si="0"/>
        <v>0</v>
      </c>
    </row>
    <row r="22" spans="1:6" x14ac:dyDescent="0.25">
      <c r="A22" s="12"/>
      <c r="B22" s="12" t="s">
        <v>23</v>
      </c>
      <c r="C22" s="12" t="s">
        <v>16</v>
      </c>
      <c r="D22" s="12">
        <v>25</v>
      </c>
      <c r="E22" s="12"/>
      <c r="F22" s="12">
        <f t="shared" si="0"/>
        <v>0</v>
      </c>
    </row>
    <row r="23" spans="1:6" x14ac:dyDescent="0.25">
      <c r="A23" s="12"/>
      <c r="B23" s="12" t="s">
        <v>24</v>
      </c>
      <c r="C23" s="12" t="s">
        <v>16</v>
      </c>
      <c r="D23" s="12">
        <v>8.8000000000000007</v>
      </c>
      <c r="E23" s="12"/>
      <c r="F23" s="12">
        <f t="shared" si="0"/>
        <v>0</v>
      </c>
    </row>
    <row r="24" spans="1:6" x14ac:dyDescent="0.25">
      <c r="A24" s="12"/>
      <c r="B24" s="12" t="s">
        <v>25</v>
      </c>
      <c r="C24" s="12" t="s">
        <v>16</v>
      </c>
      <c r="D24" s="12">
        <v>38</v>
      </c>
      <c r="E24" s="12"/>
      <c r="F24" s="12">
        <f t="shared" si="0"/>
        <v>0</v>
      </c>
    </row>
    <row r="25" spans="1:6" x14ac:dyDescent="0.25">
      <c r="A25" s="12"/>
      <c r="B25" s="12" t="s">
        <v>44</v>
      </c>
      <c r="C25" s="12" t="s">
        <v>16</v>
      </c>
      <c r="D25" s="12">
        <v>1.68</v>
      </c>
      <c r="E25" s="12"/>
      <c r="F25" s="12">
        <f t="shared" si="0"/>
        <v>0</v>
      </c>
    </row>
    <row r="26" spans="1:6" x14ac:dyDescent="0.25">
      <c r="A26" s="12"/>
      <c r="B26" s="12" t="s">
        <v>40</v>
      </c>
      <c r="C26" s="12" t="s">
        <v>41</v>
      </c>
      <c r="D26" s="12">
        <v>14</v>
      </c>
      <c r="E26" s="12"/>
      <c r="F26" s="12">
        <f t="shared" si="0"/>
        <v>0</v>
      </c>
    </row>
    <row r="27" spans="1:6" x14ac:dyDescent="0.25">
      <c r="A27" s="12"/>
      <c r="B27" s="12" t="s">
        <v>42</v>
      </c>
      <c r="C27" s="12" t="s">
        <v>41</v>
      </c>
      <c r="D27" s="12">
        <v>2.7</v>
      </c>
      <c r="E27" s="12"/>
      <c r="F27" s="12">
        <f t="shared" si="0"/>
        <v>0</v>
      </c>
    </row>
    <row r="28" spans="1:6" x14ac:dyDescent="0.25">
      <c r="A28" s="12"/>
      <c r="B28" s="12" t="s">
        <v>27</v>
      </c>
      <c r="C28" s="12" t="s">
        <v>16</v>
      </c>
      <c r="D28" s="12">
        <v>9.2000000000000011</v>
      </c>
      <c r="E28" s="12"/>
      <c r="F28" s="12">
        <f t="shared" si="0"/>
        <v>0</v>
      </c>
    </row>
    <row r="29" spans="1:6" x14ac:dyDescent="0.25">
      <c r="A29" s="12"/>
      <c r="B29" s="12" t="s">
        <v>28</v>
      </c>
      <c r="C29" s="12" t="s">
        <v>18</v>
      </c>
      <c r="D29" s="12">
        <v>1</v>
      </c>
      <c r="E29" s="12"/>
      <c r="F29" s="12">
        <f t="shared" si="0"/>
        <v>0</v>
      </c>
    </row>
    <row r="30" spans="1:6" x14ac:dyDescent="0.25">
      <c r="A30" s="12"/>
      <c r="B30" s="12" t="s">
        <v>29</v>
      </c>
      <c r="C30" s="12" t="s">
        <v>18</v>
      </c>
      <c r="D30" s="12">
        <v>1</v>
      </c>
      <c r="E30" s="12"/>
      <c r="F30" s="12">
        <f t="shared" si="0"/>
        <v>0</v>
      </c>
    </row>
    <row r="31" spans="1:6" x14ac:dyDescent="0.25">
      <c r="A31" s="12"/>
      <c r="B31" s="12" t="s">
        <v>30</v>
      </c>
      <c r="C31" s="12" t="s">
        <v>18</v>
      </c>
      <c r="D31" s="12">
        <v>1</v>
      </c>
      <c r="E31" s="12"/>
      <c r="F31" s="12">
        <f t="shared" si="0"/>
        <v>0</v>
      </c>
    </row>
    <row r="32" spans="1:6" x14ac:dyDescent="0.25">
      <c r="A32" s="12"/>
      <c r="B32" s="12" t="s">
        <v>31</v>
      </c>
      <c r="C32" s="12" t="s">
        <v>18</v>
      </c>
      <c r="D32" s="12">
        <v>1</v>
      </c>
      <c r="E32" s="12"/>
      <c r="F32" s="12">
        <f t="shared" si="0"/>
        <v>0</v>
      </c>
    </row>
    <row r="33" spans="1:6" x14ac:dyDescent="0.25">
      <c r="A33" s="12"/>
      <c r="B33" s="12" t="s">
        <v>32</v>
      </c>
      <c r="C33" s="12" t="s">
        <v>11</v>
      </c>
      <c r="D33" s="12">
        <v>1</v>
      </c>
      <c r="E33" s="12"/>
      <c r="F33" s="12">
        <f t="shared" si="0"/>
        <v>0</v>
      </c>
    </row>
    <row r="34" spans="1:6" x14ac:dyDescent="0.25">
      <c r="A34" s="12"/>
      <c r="B34" s="12" t="s">
        <v>58</v>
      </c>
      <c r="C34" s="12" t="s">
        <v>11</v>
      </c>
      <c r="D34" s="12">
        <v>5</v>
      </c>
      <c r="E34" s="12"/>
      <c r="F34" s="12">
        <f t="shared" si="0"/>
        <v>0</v>
      </c>
    </row>
    <row r="35" spans="1:6" x14ac:dyDescent="0.25">
      <c r="A35" s="12"/>
      <c r="B35" s="12" t="s">
        <v>33</v>
      </c>
      <c r="C35" s="12" t="s">
        <v>11</v>
      </c>
      <c r="D35" s="12">
        <v>1</v>
      </c>
      <c r="E35" s="12"/>
      <c r="F35" s="12">
        <f t="shared" si="0"/>
        <v>0</v>
      </c>
    </row>
    <row r="36" spans="1:6" x14ac:dyDescent="0.25">
      <c r="A36" s="12"/>
      <c r="B36" s="12" t="s">
        <v>34</v>
      </c>
      <c r="C36" s="12" t="s">
        <v>11</v>
      </c>
      <c r="D36" s="12">
        <v>1</v>
      </c>
      <c r="E36" s="12"/>
      <c r="F36" s="12">
        <f t="shared" si="0"/>
        <v>0</v>
      </c>
    </row>
    <row r="37" spans="1:6" x14ac:dyDescent="0.25">
      <c r="A37" s="12"/>
      <c r="B37" s="12" t="s">
        <v>35</v>
      </c>
      <c r="C37" s="12" t="s">
        <v>11</v>
      </c>
      <c r="D37" s="12">
        <v>1</v>
      </c>
      <c r="E37" s="12"/>
      <c r="F37" s="12">
        <f t="shared" si="0"/>
        <v>0</v>
      </c>
    </row>
    <row r="38" spans="1:6" x14ac:dyDescent="0.25">
      <c r="A38" s="12"/>
      <c r="B38" s="12" t="s">
        <v>36</v>
      </c>
      <c r="C38" s="12" t="s">
        <v>11</v>
      </c>
      <c r="D38" s="12">
        <v>1</v>
      </c>
      <c r="E38" s="12"/>
      <c r="F38" s="12">
        <f t="shared" si="0"/>
        <v>0</v>
      </c>
    </row>
    <row r="39" spans="1:6" x14ac:dyDescent="0.25">
      <c r="A39" s="12"/>
      <c r="B39" s="12" t="s">
        <v>38</v>
      </c>
      <c r="C39" s="12" t="s">
        <v>11</v>
      </c>
      <c r="D39" s="12">
        <v>2</v>
      </c>
      <c r="E39" s="12"/>
      <c r="F39" s="12">
        <f t="shared" si="0"/>
        <v>0</v>
      </c>
    </row>
    <row r="40" spans="1:6" ht="28.5" customHeight="1" x14ac:dyDescent="0.25">
      <c r="A40" s="12"/>
      <c r="B40" s="18" t="s">
        <v>39</v>
      </c>
      <c r="C40" s="19" t="s">
        <v>18</v>
      </c>
      <c r="D40" s="19">
        <v>1</v>
      </c>
      <c r="E40" s="12"/>
      <c r="F40" s="12">
        <f t="shared" si="0"/>
        <v>0</v>
      </c>
    </row>
    <row r="41" spans="1:6" x14ac:dyDescent="0.25">
      <c r="B41" s="23" t="s">
        <v>46</v>
      </c>
    </row>
    <row r="42" spans="1:6" x14ac:dyDescent="0.25">
      <c r="A42" s="12"/>
      <c r="B42" s="19" t="s">
        <v>47</v>
      </c>
      <c r="C42" s="12" t="s">
        <v>16</v>
      </c>
      <c r="D42" s="12">
        <v>12.2</v>
      </c>
      <c r="E42" s="12"/>
      <c r="F42" s="12">
        <f t="shared" si="0"/>
        <v>0</v>
      </c>
    </row>
    <row r="43" spans="1:6" x14ac:dyDescent="0.25">
      <c r="A43" s="12"/>
      <c r="B43" s="19" t="s">
        <v>48</v>
      </c>
      <c r="C43" s="12" t="s">
        <v>16</v>
      </c>
      <c r="D43" s="12">
        <v>32</v>
      </c>
      <c r="E43" s="12"/>
      <c r="F43" s="12">
        <f t="shared" si="0"/>
        <v>0</v>
      </c>
    </row>
    <row r="44" spans="1:6" x14ac:dyDescent="0.25">
      <c r="A44" s="12"/>
      <c r="B44" s="19" t="s">
        <v>49</v>
      </c>
      <c r="C44" s="12" t="s">
        <v>16</v>
      </c>
      <c r="D44" s="12">
        <v>12.2</v>
      </c>
      <c r="E44" s="12"/>
      <c r="F44" s="12">
        <f t="shared" si="0"/>
        <v>0</v>
      </c>
    </row>
    <row r="45" spans="1:6" x14ac:dyDescent="0.25">
      <c r="A45" s="12"/>
      <c r="B45" s="19" t="s">
        <v>50</v>
      </c>
      <c r="C45" s="12" t="s">
        <v>11</v>
      </c>
      <c r="D45" s="12">
        <v>2</v>
      </c>
      <c r="E45" s="12"/>
      <c r="F45" s="12">
        <f t="shared" si="0"/>
        <v>0</v>
      </c>
    </row>
    <row r="46" spans="1:6" x14ac:dyDescent="0.25">
      <c r="A46" s="12"/>
      <c r="B46" s="19" t="s">
        <v>51</v>
      </c>
      <c r="C46" s="12" t="s">
        <v>18</v>
      </c>
      <c r="D46" s="12">
        <v>1</v>
      </c>
      <c r="E46" s="12"/>
      <c r="F46" s="12">
        <f t="shared" si="0"/>
        <v>0</v>
      </c>
    </row>
    <row r="47" spans="1:6" x14ac:dyDescent="0.25">
      <c r="A47" s="22"/>
      <c r="B47" s="21" t="s">
        <v>52</v>
      </c>
      <c r="C47" s="12"/>
      <c r="D47" s="12"/>
      <c r="E47" s="12"/>
      <c r="F47" s="24">
        <f>SUM(F7:F46)</f>
        <v>0</v>
      </c>
    </row>
    <row r="48" spans="1:6" x14ac:dyDescent="0.25">
      <c r="A48" s="22"/>
      <c r="B48" s="21" t="s">
        <v>53</v>
      </c>
      <c r="C48" s="12"/>
      <c r="D48" s="12"/>
      <c r="E48" s="12"/>
      <c r="F48" s="12">
        <f>F47*0.2</f>
        <v>0</v>
      </c>
    </row>
    <row r="49" spans="1:6" x14ac:dyDescent="0.25">
      <c r="A49" s="22"/>
      <c r="B49" s="21" t="s">
        <v>54</v>
      </c>
      <c r="C49" s="12"/>
      <c r="D49" s="12"/>
      <c r="E49" s="12"/>
      <c r="F49" s="24">
        <f>SUM(F47:F48)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Poiste</vt:lpstr>
      <vt:lpstr>Tüdrukute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Haagen</dc:creator>
  <cp:lastModifiedBy>Andres Haagen</cp:lastModifiedBy>
  <dcterms:created xsi:type="dcterms:W3CDTF">2018-05-15T18:56:14Z</dcterms:created>
  <dcterms:modified xsi:type="dcterms:W3CDTF">2018-11-29T11:26:09Z</dcterms:modified>
</cp:coreProperties>
</file>